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I60" s="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F7" s="1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7" s="1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F60" s="1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F22" s="1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F37" s="1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F22" s="1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37"/>
  <c r="F37"/>
  <c r="F22"/>
  <c r="F37" i="71"/>
  <c r="I37"/>
  <c r="I22"/>
  <c r="I7"/>
  <c r="F7"/>
  <c r="F60" i="70"/>
  <c r="I60"/>
  <c r="I3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<sst xmlns="http://schemas.openxmlformats.org/spreadsheetml/2006/main" count="2450" uniqueCount="681">
  <si>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</si>
  <si>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</si>
  <si>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</si>
  <si>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</si>
  <si>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</si>
  <si>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</si>
  <si>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</si>
  <si>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</si>
  <si>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</si>
  <si>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</si>
  <si>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</si>
  <si>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</si>
  <si>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</si>
  <si>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</si>
  <si>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</si>
  <si>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</si>
  <si>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</si>
  <si>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</si>
  <si>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</si>
  <si>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</si>
  <si>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</si>
  <si>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</si>
  <si>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</si>
  <si>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</si>
  <si>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</si>
  <si>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</si>
  <si>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</si>
  <si>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</si>
  <si>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</si>
  <si>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</si>
  <si>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</si>
  <si>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</si>
  <si>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</si>
  <si>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</si>
  <si>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</si>
  <si>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</si>
  <si>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</si>
  <si>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</si>
  <si>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</si>
  <si>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</si>
  <si>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</si>
  <si>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</si>
  <si>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</si>
  <si>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</si>
  <si>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</si>
  <si>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</si>
  <si>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</si>
  <si>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</si>
  <si>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</si>
  <si>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</si>
  <si>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</si>
  <si>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</si>
  <si>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</si>
  <si>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</si>
  <si>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</si>
  <si>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</si>
  <si>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</si>
  <si>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</si>
  <si>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</si>
  <si>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</si>
  <si>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</si>
  <si>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</si>
  <si>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"ГП № 5"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</si>
  <si>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</si>
  <si>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</si>
  <si>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</si>
  <si>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</si>
  <si>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</si>
  <si>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</si>
  <si>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</si>
  <si>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</si>
  <si>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</si>
  <si>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</si>
  <si>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</si>
  <si>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</si>
  <si>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</si>
  <si>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</si>
  <si>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</si>
  <si>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</si>
  <si>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</si>
  <si>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</si>
  <si>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</si>
  <si>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</si>
  <si>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</si>
  <si>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</si>
  <si>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</si>
  <si>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</si>
  <si>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</si>
  <si>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</si>
  <si>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</si>
  <si>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</si>
  <si>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</si>
  <si>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</si>
  <si>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</si>
  <si>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</si>
  <si>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</si>
  <si>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</si>
  <si>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</si>
  <si>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</si>
  <si>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</si>
  <si>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</si>
  <si>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</si>
  <si>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</si>
  <si>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</si>
  <si>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</si>
  <si>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</si>
  <si>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</si>
  <si>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</si>
  <si>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</si>
  <si>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</si>
  <si>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</si>
  <si>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</si>
  <si>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</si>
  <si>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</si>
  <si>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</si>
  <si>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</si>
  <si>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</si>
  <si>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</si>
  <si>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</si>
  <si>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</si>
  <si>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</si>
  <si>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</si>
  <si>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</si>
  <si>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</si>
  <si>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</si>
  <si>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</si>
  <si>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</si>
  <si>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</si>
  <si>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</si>
  <si>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</si>
  <si>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</si>
  <si>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</si>
  <si>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</si>
  <si>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</si>
  <si>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</si>
  <si>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</si>
  <si>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</si>
  <si>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</si>
  <si>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</si>
  <si>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</si>
  <si>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</si>
  <si>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</si>
  <si>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</si>
  <si>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</si>
  <si>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</si>
  <si>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</si>
  <si>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</si>
  <si>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</si>
  <si>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</si>
  <si>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</si>
  <si>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</si>
  <si>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</si>
  <si>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</si>
  <si>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</si>
  <si>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</si>
  <si>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</si>
  <si>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</si>
  <si>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</si>
  <si>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</si>
  <si>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</si>
  <si>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</si>
  <si>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</si>
  <si>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</si>
  <si>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</si>
  <si>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</si>
  <si>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</si>
  <si>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</si>
  <si>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</si>
  <si>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</si>
  <si>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</si>
  <si>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</si>
  <si>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</si>
  <si>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</si>
  <si>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</si>
  <si>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</si>
  <si>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</si>
  <si>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</si>
  <si>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</si>
  <si>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</si>
  <si>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</si>
  <si>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</si>
  <si>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</si>
  <si>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</si>
  <si>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</si>
  <si>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</si>
  <si>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</si>
  <si>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</si>
  <si>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</si>
  <si>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</si>
  <si>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</si>
  <si>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</si>
  <si>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</si>
  <si>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</si>
  <si>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</si>
  <si>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</si>
  <si>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</si>
  <si>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</si>
  <si>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</si>
  <si>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</si>
  <si>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</si>
  <si>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</si>
  <si>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</si>
  <si>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</si>
  <si>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</si>
  <si>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</si>
  <si>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</si>
  <si>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</si>
  <si>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</si>
  <si>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</si>
  <si>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</si>
  <si>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</si>
  <si>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</si>
  <si>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</si>
  <si>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</si>
  <si>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</si>
  <si>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</si>
  <si>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</si>
  <si>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</si>
  <si>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</si>
  <si>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</si>
  <si>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</si>
  <si>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</si>
  <si>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</si>
  <si>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</si>
  <si>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</si>
  <si>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</si>
  <si>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</si>
  <si>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</si>
  <si>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</si>
  <si>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</si>
  <si>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</si>
  <si>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</si>
  <si>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</si>
  <si>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</si>
  <si>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</si>
  <si>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</si>
  <si>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</si>
  <si>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</si>
  <si>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</si>
  <si>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</si>
  <si>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</si>
  <si>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</si>
  <si>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</si>
  <si>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</si>
  <si>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</si>
  <si>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</si>
  <si>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</si>
  <si>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</si>
  <si>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</si>
  <si>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</si>
  <si>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</si>
  <si>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</si>
  <si>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</si>
  <si>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</si>
  <si>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</si>
  <si>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</si>
  <si>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</si>
  <si>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</si>
  <si>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</si>
  <si>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</si>
  <si>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</si>
  <si>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</si>
  <si>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</si>
  <si>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</si>
  <si>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</si>
  <si>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</si>
  <si>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</si>
  <si>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</si>
  <si>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</si>
  <si>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</si>
  <si>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</si>
  <si>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</si>
  <si>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</si>
  <si>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</si>
  <si>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</si>
  <si>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</si>
  <si>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</si>
  <si>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</si>
  <si>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</si>
  <si>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</si>
  <si>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</si>
  <si>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</si>
  <si>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</si>
  <si>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</si>
  <si>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</si>
  <si>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</si>
  <si>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</si>
  <si>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</si>
  <si>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</si>
  <si>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</si>
  <si>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</si>
  <si>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</si>
  <si>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</si>
  <si>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</si>
  <si>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</si>
  <si>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</si>
  <si>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</si>
  <si>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</si>
  <si>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</si>
  <si>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</si>
  <si>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</si>
  <si>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</si>
  <si>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</si>
  <si>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</si>
  <si>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</si>
  <si>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</si>
  <si>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</si>
  <si>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</si>
  <si>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</si>
  <si>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</si>
  <si>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</si>
  <si>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</si>
  <si>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</si>
  <si>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</si>
  <si>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</si>
  <si>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</si>
  <si>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</si>
  <si>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</si>
  <si>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</si>
  <si>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</si>
  <si>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</si>
  <si>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</si>
  <si>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</si>
  <si>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</si>
  <si>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</si>
  <si>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</si>
  <si>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</si>
  <si>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</si>
  <si>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</si>
  <si>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</si>
  <si>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</si>
  <si>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</si>
  <si>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</si>
  <si>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</si>
  <si>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</si>
  <si>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</si>
  <si>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</si>
  <si>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</si>
  <si>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</si>
  <si>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</si>
  <si>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</si>
  <si>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</si>
  <si>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</si>
  <si>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</si>
  <si>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</si>
  <si>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</si>
  <si>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</si>
  <si>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</si>
  <si>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</si>
  <si>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</si>
  <si>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</si>
  <si>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</si>
  <si>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</si>
  <si>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</si>
  <si>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</si>
  <si>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</si>
  <si>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</si>
  <si>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</si>
  <si>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</si>
  <si>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</si>
  <si>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</si>
  <si>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</si>
  <si>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</si>
  <si>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</si>
  <si>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</si>
  <si>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</si>
  <si>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</si>
  <si>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</si>
  <si>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</si>
  <si>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</si>
  <si>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</si>
  <si>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</si>
  <si>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</si>
  <si>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</si>
  <si>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</si>
  <si>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</si>
  <si>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</si>
  <si>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</si>
  <si>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</si>
  <si>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</si>
  <si>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</si>
  <si>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</si>
  <si>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</si>
  <si>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</si>
  <si>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</si>
  <si>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</si>
  <si>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</si>
  <si>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</si>
  <si>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</si>
  <si>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</si>
  <si>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</si>
  <si>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</si>
  <si>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</si>
  <si>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</si>
  <si>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</si>
  <si>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</si>
  <si>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</si>
  <si>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</si>
  <si>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</si>
  <si>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</si>
  <si>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</si>
  <si>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</si>
  <si>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</si>
  <si>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</si>
  <si>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</si>
  <si>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</si>
  <si>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</si>
  <si>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</si>
  <si>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</si>
  <si>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</si>
  <si>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</si>
  <si>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</si>
  <si>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</si>
  <si>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</si>
  <si>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</si>
  <si>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</si>
  <si>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</si>
  <si>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</si>
  <si>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</si>
  <si>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</si>
  <si>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</si>
  <si>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</si>
  <si>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</si>
  <si>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</si>
  <si>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</si>
  <si>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</si>
  <si>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</si>
  <si>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</si>
  <si>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</si>
  <si>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</si>
  <si>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</si>
  <si>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</si>
  <si>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</si>
  <si>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</si>
  <si>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</si>
  <si>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</si>
  <si>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</si>
  <si>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</si>
  <si>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</si>
  <si>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</si>
  <si>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</si>
  <si>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</si>
  <si>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</si>
  <si>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</si>
  <si>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</si>
  <si>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</si>
  <si>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</si>
  <si>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</si>
  <si>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</si>
  <si>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</si>
  <si>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</si>
  <si>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</si>
  <si>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</si>
  <si>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</si>
  <si>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</si>
  <si>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</si>
  <si>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</si>
  <si>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</si>
  <si>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</si>
  <si>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</si>
  <si>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</si>
  <si>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</si>
  <si>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</si>
  <si>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</si>
  <si>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</si>
  <si>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</si>
  <si>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</si>
  <si>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</si>
  <si>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</si>
  <si>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</si>
  <si>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</si>
  <si>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</si>
  <si>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</si>
  <si>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</si>
  <si>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</si>
  <si>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</si>
  <si>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</si>
  <si>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</si>
  <si>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</si>
  <si>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</si>
  <si>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</si>
  <si>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</si>
  <si>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</si>
  <si>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</si>
  <si>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</si>
  <si>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</si>
  <si>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</si>
  <si>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</si>
  <si>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</si>
  <si>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</si>
  <si>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</si>
  <si>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</si>
  <si>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</si>
  <si>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</si>
  <si>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</si>
  <si>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</si>
  <si>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</si>
  <si>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</si>
  <si>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</si>
  <si>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</si>
  <si>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</si>
  <si>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</si>
  <si>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</si>
  <si>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</si>
  <si>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</si>
  <si>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</si>
  <si>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</si>
  <si>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</si>
  <si>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</si>
  <si>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</si>
  <si>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</si>
  <si>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</si>
  <si>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</si>
  <si>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</si>
  <si>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</si>
  <si>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</si>
  <si>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</si>
  <si>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</si>
  <si>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</si>
  <si>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</si>
  <si>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</si>
  <si>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</si>
  <si>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</si>
  <si>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</si>
  <si>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</si>
  <si>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</si>
  <si>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</si>
  <si>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</si>
  <si>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</si>
  <si>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</si>
  <si>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</si>
  <si>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</si>
  <si>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</si>
  <si>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</si>
  <si>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</si>
  <si>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</si>
  <si>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</si>
  <si>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</si>
  <si>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</si>
  <si>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</si>
  <si>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</si>
  <si>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</si>
  <si>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</si>
  <si>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</si>
  <si>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</si>
  <si>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</si>
  <si>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</si>
  <si>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</si>
  <si>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</si>
  <si>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</si>
  <si>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</si>
  <si>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</si>
  <si>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</si>
  <si>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</si>
  <si>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</si>
  <si>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</si>
  <si>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</si>
  <si>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</si>
  <si>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</si>
  <si>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</si>
  <si>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</si>
  <si>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</si>
  <si>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</si>
  <si>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</si>
  <si>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</si>
  <si>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</si>
  <si>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</si>
  <si>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</si>
  <si>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</si>
  <si>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</si>
  <si>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</si>
  <si>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</si>
  <si>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</si>
  <si>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</si>
  <si>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</si>
  <si>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</si>
  <si>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</si>
  <si>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</si>
  <si>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</si>
  <si>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</si>
  <si>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</si>
  <si>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</si>
  <si>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</si>
  <si>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</si>
  <si>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</si>
  <si>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</si>
  <si>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</si>
  <si>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</si>
  <si>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</si>
  <si>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</si>
  <si>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</si>
  <si>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</si>
  <si>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</si>
  <si>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</si>
  <si>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</si>
  <si>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</si>
  <si>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</si>
  <si>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</si>
  <si>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</si>
  <si>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</si>
  <si>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</si>
  <si>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</si>
  <si>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</si>
  <si>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</si>
  <si>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</si>
  <si>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</si>
  <si>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</si>
  <si>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</si>
  <si>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</si>
  <si>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</si>
  <si>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</si>
  <si>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</si>
  <si>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</si>
  <si>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</si>
  <si>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</si>
  <si>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</si>
  <si>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</si>
  <si>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</si>
  <si>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</si>
  <si>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</si>
  <si>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</si>
  <si>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</si>
  <si>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</si>
  <si>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</si>
  <si>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</si>
  <si>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</si>
  <si>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</si>
  <si>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</si>
  <si>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</si>
  <si>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</si>
  <si>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</si>
  <si>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</si>
  <si>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</si>
  <si>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</si>
  <si>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</si>
  <si>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</si>
  <si>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</si>
  <si>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</si>
  <si>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</si>
  <si>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</si>
  <si>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</si>
  <si>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</si>
  <si>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</si>
  <si>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</si>
  <si>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</si>
  <si>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</si>
  <si>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</si>
  <si>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</si>
  <si>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</si>
  <si>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</si>
  <si>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</si>
  <si>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</si>
  <si>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</si>
  <si>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</si>
  <si>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</si>
  <si>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</si>
  <si>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</si>
  <si>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</si>
  <si>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</si>
  <si>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</si>
  <si>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</si>
  <si>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</si>
  <si>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</si>
  <si>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</si>
  <si>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</si>
  <si>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</si>
  <si>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</si>
  <si>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</si>
  <si>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</si>
  <si>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</si>
  <si>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</si>
  <si>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</si>
  <si>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</si>
  <si>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</si>
  <si>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</si>
  <si>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</si>
  <si>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</si>
  <si>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</si>
  <si>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</si>
  <si>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№7 от 25.04.2022г</t>
  </si>
  <si>
    <t>с 01.04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</si>
</sst>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12653</v>
      </c>
      <c r="H10" s="76">
        <v>8876</v>
      </c>
      <c r="I10" s="76">
        <v>3777</v>
      </c>
      <c r="J10" s="76">
        <v>9226</v>
      </c>
      <c r="K10" s="37">
        <v>3.8</v>
      </c>
      <c r="L10" s="38">
        <f t="shared" ref="L10:L50" si="2">ROUND(J10*K10,0)</f>
        <v>35059</v>
      </c>
      <c r="M10" s="39">
        <f t="shared" ref="M10:M50" si="3">F10+G10+L10</f>
        <v>47712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407</v>
      </c>
      <c r="R10" s="76">
        <v>295</v>
      </c>
      <c r="S10" s="76">
        <v>112</v>
      </c>
      <c r="T10" s="76">
        <v>147</v>
      </c>
      <c r="U10" s="37">
        <v>3.8</v>
      </c>
      <c r="V10" s="38">
        <f t="shared" ref="V10:V50" si="6">ROUND(T10*U10,0)</f>
        <v>559</v>
      </c>
      <c r="W10" s="69">
        <f t="shared" ref="W10:W50" si="7">P10+Q10+V10</f>
        <v>966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13060</v>
      </c>
      <c r="AB10" s="38">
        <f t="shared" ref="AB10:AB50" si="12">H10+R10</f>
        <v>9171</v>
      </c>
      <c r="AC10" s="38">
        <f t="shared" ref="AC10:AC50" si="13">I10+S10</f>
        <v>3889</v>
      </c>
      <c r="AD10" s="38">
        <f t="shared" ref="AD10:AD50" si="14">J10+T10</f>
        <v>9373</v>
      </c>
      <c r="AE10" s="38">
        <f t="shared" ref="AE10:AE50" si="15">L10+V10</f>
        <v>35618</v>
      </c>
      <c r="AF10" s="38">
        <f t="shared" ref="AF10:AF50" si="16">M10+W10</f>
        <v>48678</v>
      </c>
      <c r="AG10" s="105">
        <v>5282</v>
      </c>
      <c r="AH10" s="106">
        <f t="shared" ref="AH10:AH50" si="17">IFERROR(ROUND(AF10/AG10,0),"")</f>
        <v>9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507</v>
      </c>
      <c r="E12" s="77">
        <v>507</v>
      </c>
      <c r="F12" s="3">
        <f t="shared" si="0"/>
        <v>1014</v>
      </c>
      <c r="G12" s="38">
        <f t="shared" si="1"/>
        <v>23447</v>
      </c>
      <c r="H12" s="76">
        <v>18679</v>
      </c>
      <c r="I12" s="76">
        <v>4768</v>
      </c>
      <c r="J12" s="76">
        <v>25461</v>
      </c>
      <c r="K12" s="41">
        <v>2.5</v>
      </c>
      <c r="L12" s="44">
        <f t="shared" si="2"/>
        <v>63653</v>
      </c>
      <c r="M12" s="45">
        <f t="shared" si="3"/>
        <v>88114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507</v>
      </c>
      <c r="Y12" s="44">
        <f t="shared" si="9"/>
        <v>507</v>
      </c>
      <c r="Z12" s="44">
        <f t="shared" si="10"/>
        <v>1014</v>
      </c>
      <c r="AA12" s="44">
        <f t="shared" si="11"/>
        <v>23447</v>
      </c>
      <c r="AB12" s="44">
        <f t="shared" si="12"/>
        <v>18679</v>
      </c>
      <c r="AC12" s="44">
        <f t="shared" si="13"/>
        <v>4768</v>
      </c>
      <c r="AD12" s="44">
        <f t="shared" si="14"/>
        <v>25461</v>
      </c>
      <c r="AE12" s="44">
        <f t="shared" si="15"/>
        <v>63653</v>
      </c>
      <c r="AF12" s="44">
        <f t="shared" si="16"/>
        <v>88114</v>
      </c>
      <c r="AG12" s="107">
        <v>4670</v>
      </c>
      <c r="AH12" s="108">
        <f t="shared" si="17"/>
        <v>19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2869</v>
      </c>
      <c r="H13" s="76">
        <v>0</v>
      </c>
      <c r="I13" s="76">
        <v>2869</v>
      </c>
      <c r="J13" s="76">
        <v>777</v>
      </c>
      <c r="K13" s="41">
        <v>2.2000000000000002</v>
      </c>
      <c r="L13" s="44">
        <f t="shared" si="2"/>
        <v>1709</v>
      </c>
      <c r="M13" s="45">
        <f t="shared" si="3"/>
        <v>4578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2869</v>
      </c>
      <c r="AB13" s="44">
        <f t="shared" si="12"/>
        <v>0</v>
      </c>
      <c r="AC13" s="44">
        <f t="shared" si="13"/>
        <v>2869</v>
      </c>
      <c r="AD13" s="44">
        <f t="shared" si="14"/>
        <v>777</v>
      </c>
      <c r="AE13" s="44">
        <f t="shared" si="15"/>
        <v>1709</v>
      </c>
      <c r="AF13" s="44">
        <f t="shared" si="16"/>
        <v>4578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1557</v>
      </c>
      <c r="H19" s="76">
        <v>721</v>
      </c>
      <c r="I19" s="76">
        <v>836</v>
      </c>
      <c r="J19" s="76">
        <v>1223</v>
      </c>
      <c r="K19" s="41">
        <v>2.4</v>
      </c>
      <c r="L19" s="44">
        <f t="shared" si="2"/>
        <v>2935</v>
      </c>
      <c r="M19" s="45">
        <f t="shared" si="3"/>
        <v>4492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1557</v>
      </c>
      <c r="AB19" s="44">
        <f t="shared" si="12"/>
        <v>721</v>
      </c>
      <c r="AC19" s="44">
        <f t="shared" si="13"/>
        <v>836</v>
      </c>
      <c r="AD19" s="44">
        <f t="shared" si="14"/>
        <v>1223</v>
      </c>
      <c r="AE19" s="44">
        <f t="shared" si="15"/>
        <v>2935</v>
      </c>
      <c r="AF19" s="44">
        <f t="shared" si="16"/>
        <v>4492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3549</v>
      </c>
      <c r="H20" s="76">
        <v>26</v>
      </c>
      <c r="I20" s="76">
        <v>3523</v>
      </c>
      <c r="J20" s="76">
        <v>2969</v>
      </c>
      <c r="K20" s="41">
        <v>3.1</v>
      </c>
      <c r="L20" s="44">
        <f t="shared" si="2"/>
        <v>9204</v>
      </c>
      <c r="M20" s="45">
        <f t="shared" si="3"/>
        <v>12753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3549</v>
      </c>
      <c r="AB20" s="44">
        <f t="shared" si="12"/>
        <v>26</v>
      </c>
      <c r="AC20" s="44">
        <f t="shared" si="13"/>
        <v>3523</v>
      </c>
      <c r="AD20" s="44">
        <f t="shared" si="14"/>
        <v>2969</v>
      </c>
      <c r="AE20" s="44">
        <f t="shared" si="15"/>
        <v>9204</v>
      </c>
      <c r="AF20" s="44">
        <f t="shared" si="16"/>
        <v>12753</v>
      </c>
      <c r="AG20" s="107">
        <v>4470</v>
      </c>
      <c r="AH20" s="108">
        <f t="shared" si="17"/>
        <v>3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3431</v>
      </c>
      <c r="H23" s="76">
        <v>110</v>
      </c>
      <c r="I23" s="76">
        <v>3321</v>
      </c>
      <c r="J23" s="76">
        <v>3625</v>
      </c>
      <c r="K23" s="41">
        <v>2.9</v>
      </c>
      <c r="L23" s="44">
        <f t="shared" si="2"/>
        <v>10513</v>
      </c>
      <c r="M23" s="45">
        <f t="shared" si="3"/>
        <v>13944</v>
      </c>
      <c r="N23" s="82">
        <v>0</v>
      </c>
      <c r="O23" s="77">
        <v>0</v>
      </c>
      <c r="P23" s="3">
        <f t="shared" si="4"/>
        <v>0</v>
      </c>
      <c r="Q23" s="38">
        <f t="shared" si="5"/>
        <v>863</v>
      </c>
      <c r="R23" s="76">
        <v>423</v>
      </c>
      <c r="S23" s="76">
        <v>440</v>
      </c>
      <c r="T23" s="76">
        <v>499</v>
      </c>
      <c r="U23" s="41">
        <v>2.9</v>
      </c>
      <c r="V23" s="44">
        <f t="shared" si="6"/>
        <v>1447</v>
      </c>
      <c r="W23" s="85">
        <f t="shared" si="7"/>
        <v>2310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4294</v>
      </c>
      <c r="AB23" s="44">
        <f t="shared" si="12"/>
        <v>533</v>
      </c>
      <c r="AC23" s="44">
        <f t="shared" si="13"/>
        <v>3761</v>
      </c>
      <c r="AD23" s="44">
        <f t="shared" si="14"/>
        <v>4124</v>
      </c>
      <c r="AE23" s="44">
        <f t="shared" si="15"/>
        <v>11960</v>
      </c>
      <c r="AF23" s="44">
        <f t="shared" si="16"/>
        <v>16254</v>
      </c>
      <c r="AG23" s="107">
        <v>4600</v>
      </c>
      <c r="AH23" s="108">
        <f t="shared" si="17"/>
        <v>4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2369</v>
      </c>
      <c r="H26" s="76">
        <v>714</v>
      </c>
      <c r="I26" s="76">
        <v>1655</v>
      </c>
      <c r="J26" s="76">
        <v>2802</v>
      </c>
      <c r="K26" s="41">
        <v>2.5</v>
      </c>
      <c r="L26" s="44">
        <f t="shared" si="2"/>
        <v>7005</v>
      </c>
      <c r="M26" s="45">
        <f t="shared" si="3"/>
        <v>9374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2369</v>
      </c>
      <c r="AB26" s="44">
        <f t="shared" si="12"/>
        <v>714</v>
      </c>
      <c r="AC26" s="44">
        <f t="shared" si="13"/>
        <v>1655</v>
      </c>
      <c r="AD26" s="44">
        <f t="shared" si="14"/>
        <v>2802</v>
      </c>
      <c r="AE26" s="44">
        <f t="shared" si="15"/>
        <v>7005</v>
      </c>
      <c r="AF26" s="44">
        <f t="shared" si="16"/>
        <v>9374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3983</v>
      </c>
      <c r="H28" s="76">
        <v>176</v>
      </c>
      <c r="I28" s="76">
        <v>3807</v>
      </c>
      <c r="J28" s="76">
        <v>3790</v>
      </c>
      <c r="K28" s="42">
        <v>4.0999999999999996</v>
      </c>
      <c r="L28" s="44">
        <f t="shared" si="2"/>
        <v>15539</v>
      </c>
      <c r="M28" s="45">
        <f t="shared" si="3"/>
        <v>19522</v>
      </c>
      <c r="N28" s="82">
        <v>0</v>
      </c>
      <c r="O28" s="77">
        <v>0</v>
      </c>
      <c r="P28" s="3">
        <f t="shared" si="4"/>
        <v>0</v>
      </c>
      <c r="Q28" s="38">
        <f t="shared" si="5"/>
        <v>558</v>
      </c>
      <c r="R28" s="76">
        <v>158</v>
      </c>
      <c r="S28" s="76">
        <v>400</v>
      </c>
      <c r="T28" s="76">
        <v>676</v>
      </c>
      <c r="U28" s="42">
        <v>4.0999999999999996</v>
      </c>
      <c r="V28" s="44">
        <f t="shared" si="6"/>
        <v>2772</v>
      </c>
      <c r="W28" s="85">
        <f t="shared" si="7"/>
        <v>3330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4541</v>
      </c>
      <c r="AB28" s="44">
        <f t="shared" si="12"/>
        <v>334</v>
      </c>
      <c r="AC28" s="44">
        <f t="shared" si="13"/>
        <v>4207</v>
      </c>
      <c r="AD28" s="44">
        <f t="shared" si="14"/>
        <v>4466</v>
      </c>
      <c r="AE28" s="44">
        <f t="shared" si="15"/>
        <v>18311</v>
      </c>
      <c r="AF28" s="44">
        <f t="shared" si="16"/>
        <v>22852</v>
      </c>
      <c r="AG28" s="107">
        <v>4910</v>
      </c>
      <c r="AH28" s="108">
        <f t="shared" si="17"/>
        <v>5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5612</v>
      </c>
      <c r="H30" s="76">
        <v>308</v>
      </c>
      <c r="I30" s="76">
        <v>5304</v>
      </c>
      <c r="J30" s="76">
        <v>5788</v>
      </c>
      <c r="K30" s="42">
        <v>3.8</v>
      </c>
      <c r="L30" s="44">
        <f t="shared" si="2"/>
        <v>21994</v>
      </c>
      <c r="M30" s="45">
        <f t="shared" si="3"/>
        <v>27606</v>
      </c>
      <c r="N30" s="82">
        <v>0</v>
      </c>
      <c r="O30" s="77">
        <v>0</v>
      </c>
      <c r="P30" s="3">
        <f t="shared" si="4"/>
        <v>0</v>
      </c>
      <c r="Q30" s="38">
        <f t="shared" si="5"/>
        <v>401</v>
      </c>
      <c r="R30" s="76">
        <v>176</v>
      </c>
      <c r="S30" s="76">
        <v>225</v>
      </c>
      <c r="T30" s="76">
        <v>399</v>
      </c>
      <c r="U30" s="42">
        <v>3.8</v>
      </c>
      <c r="V30" s="44">
        <f t="shared" si="6"/>
        <v>1516</v>
      </c>
      <c r="W30" s="85">
        <f t="shared" si="7"/>
        <v>1917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6013</v>
      </c>
      <c r="AB30" s="44">
        <f t="shared" si="12"/>
        <v>484</v>
      </c>
      <c r="AC30" s="44">
        <f t="shared" si="13"/>
        <v>5529</v>
      </c>
      <c r="AD30" s="44">
        <f t="shared" si="14"/>
        <v>6187</v>
      </c>
      <c r="AE30" s="44">
        <f t="shared" si="15"/>
        <v>23510</v>
      </c>
      <c r="AF30" s="44">
        <f t="shared" si="16"/>
        <v>29523</v>
      </c>
      <c r="AG30" s="107">
        <v>4870</v>
      </c>
      <c r="AH30" s="108">
        <f t="shared" si="17"/>
        <v>6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959</v>
      </c>
      <c r="O31" s="77">
        <v>950</v>
      </c>
      <c r="P31" s="3">
        <f t="shared" si="4"/>
        <v>1909</v>
      </c>
      <c r="Q31" s="38">
        <f t="shared" si="5"/>
        <v>22365</v>
      </c>
      <c r="R31" s="76">
        <v>21333</v>
      </c>
      <c r="S31" s="94">
        <v>1032</v>
      </c>
      <c r="T31" s="94">
        <v>5572</v>
      </c>
      <c r="U31" s="41">
        <v>2.8</v>
      </c>
      <c r="V31" s="44">
        <f t="shared" si="6"/>
        <v>15602</v>
      </c>
      <c r="W31" s="85">
        <f t="shared" si="7"/>
        <v>39876</v>
      </c>
      <c r="X31" s="43">
        <f t="shared" si="8"/>
        <v>959</v>
      </c>
      <c r="Y31" s="44">
        <f t="shared" si="9"/>
        <v>950</v>
      </c>
      <c r="Z31" s="44">
        <f t="shared" si="10"/>
        <v>1909</v>
      </c>
      <c r="AA31" s="44">
        <f t="shared" si="11"/>
        <v>22365</v>
      </c>
      <c r="AB31" s="44">
        <f t="shared" si="12"/>
        <v>21333</v>
      </c>
      <c r="AC31" s="44">
        <f t="shared" si="13"/>
        <v>1032</v>
      </c>
      <c r="AD31" s="44">
        <f t="shared" si="14"/>
        <v>5572</v>
      </c>
      <c r="AE31" s="44">
        <f t="shared" si="15"/>
        <v>15602</v>
      </c>
      <c r="AF31" s="44">
        <f t="shared" si="16"/>
        <v>39876</v>
      </c>
      <c r="AG31" s="107">
        <v>3200</v>
      </c>
      <c r="AH31" s="108">
        <f t="shared" si="17"/>
        <v>12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893</v>
      </c>
      <c r="H33" s="76">
        <v>0</v>
      </c>
      <c r="I33" s="76">
        <v>893</v>
      </c>
      <c r="J33" s="76">
        <v>667</v>
      </c>
      <c r="K33" s="41">
        <v>2.2000000000000002</v>
      </c>
      <c r="L33" s="44">
        <f t="shared" si="2"/>
        <v>1467</v>
      </c>
      <c r="M33" s="45">
        <f t="shared" si="3"/>
        <v>2360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893</v>
      </c>
      <c r="AB33" s="44">
        <f t="shared" si="12"/>
        <v>0</v>
      </c>
      <c r="AC33" s="44">
        <f t="shared" si="13"/>
        <v>893</v>
      </c>
      <c r="AD33" s="44">
        <f t="shared" si="14"/>
        <v>667</v>
      </c>
      <c r="AE33" s="44">
        <f t="shared" si="15"/>
        <v>1467</v>
      </c>
      <c r="AF33" s="44">
        <f t="shared" si="16"/>
        <v>2360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8346</v>
      </c>
      <c r="E37" s="5">
        <v>1506</v>
      </c>
      <c r="F37" s="75">
        <f t="shared" si="0"/>
        <v>9852</v>
      </c>
      <c r="G37" s="38">
        <f t="shared" si="1"/>
        <v>40698</v>
      </c>
      <c r="H37" s="5">
        <v>26780</v>
      </c>
      <c r="I37" s="5">
        <v>13918</v>
      </c>
      <c r="J37" s="5">
        <v>34751</v>
      </c>
      <c r="K37" s="41">
        <v>2.7</v>
      </c>
      <c r="L37" s="44">
        <f t="shared" si="2"/>
        <v>93828</v>
      </c>
      <c r="M37" s="45">
        <f t="shared" si="3"/>
        <v>144378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8346</v>
      </c>
      <c r="Y37" s="44">
        <f t="shared" si="9"/>
        <v>1506</v>
      </c>
      <c r="Z37" s="44">
        <f t="shared" si="10"/>
        <v>9852</v>
      </c>
      <c r="AA37" s="44">
        <f t="shared" si="11"/>
        <v>40698</v>
      </c>
      <c r="AB37" s="44">
        <f t="shared" si="12"/>
        <v>26780</v>
      </c>
      <c r="AC37" s="44">
        <f t="shared" si="13"/>
        <v>13918</v>
      </c>
      <c r="AD37" s="44">
        <f t="shared" si="14"/>
        <v>34751</v>
      </c>
      <c r="AE37" s="44">
        <f t="shared" si="15"/>
        <v>93828</v>
      </c>
      <c r="AF37" s="44">
        <f t="shared" si="16"/>
        <v>144378</v>
      </c>
      <c r="AG37" s="107">
        <v>4670</v>
      </c>
      <c r="AH37" s="108">
        <f t="shared" si="17"/>
        <v>31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1865</v>
      </c>
      <c r="H39" s="76">
        <v>53</v>
      </c>
      <c r="I39" s="76">
        <v>1812</v>
      </c>
      <c r="J39" s="76">
        <v>1585</v>
      </c>
      <c r="K39" s="41">
        <v>2.9</v>
      </c>
      <c r="L39" s="44">
        <f t="shared" si="2"/>
        <v>4597</v>
      </c>
      <c r="M39" s="45">
        <f t="shared" si="3"/>
        <v>6462</v>
      </c>
      <c r="N39" s="82">
        <v>0</v>
      </c>
      <c r="O39" s="77">
        <v>0</v>
      </c>
      <c r="P39" s="3">
        <f t="shared" si="4"/>
        <v>0</v>
      </c>
      <c r="Q39" s="38">
        <f t="shared" si="5"/>
        <v>752</v>
      </c>
      <c r="R39" s="76">
        <v>67</v>
      </c>
      <c r="S39" s="76">
        <v>685</v>
      </c>
      <c r="T39" s="76">
        <v>355</v>
      </c>
      <c r="U39" s="41">
        <v>2.9</v>
      </c>
      <c r="V39" s="44">
        <f t="shared" si="6"/>
        <v>1030</v>
      </c>
      <c r="W39" s="85">
        <f t="shared" si="7"/>
        <v>1782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2617</v>
      </c>
      <c r="AB39" s="44">
        <f t="shared" si="12"/>
        <v>120</v>
      </c>
      <c r="AC39" s="44">
        <f t="shared" si="13"/>
        <v>2497</v>
      </c>
      <c r="AD39" s="44">
        <f t="shared" si="14"/>
        <v>1940</v>
      </c>
      <c r="AE39" s="44">
        <f t="shared" si="15"/>
        <v>5627</v>
      </c>
      <c r="AF39" s="44">
        <f t="shared" si="16"/>
        <v>8244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3073</v>
      </c>
      <c r="H40" s="76">
        <v>496</v>
      </c>
      <c r="I40" s="76">
        <v>2577</v>
      </c>
      <c r="J40" s="76">
        <v>4838</v>
      </c>
      <c r="K40" s="41">
        <v>2.6</v>
      </c>
      <c r="L40" s="44">
        <f t="shared" si="2"/>
        <v>12579</v>
      </c>
      <c r="M40" s="45">
        <f t="shared" si="3"/>
        <v>15652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3073</v>
      </c>
      <c r="AB40" s="44">
        <f t="shared" si="12"/>
        <v>496</v>
      </c>
      <c r="AC40" s="44">
        <f t="shared" si="13"/>
        <v>2577</v>
      </c>
      <c r="AD40" s="44">
        <f t="shared" si="14"/>
        <v>4838</v>
      </c>
      <c r="AE40" s="44">
        <f t="shared" si="15"/>
        <v>12579</v>
      </c>
      <c r="AF40" s="44">
        <f t="shared" si="16"/>
        <v>15652</v>
      </c>
      <c r="AG40" s="107">
        <v>4211</v>
      </c>
      <c r="AH40" s="108">
        <f t="shared" si="17"/>
        <v>4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3094</v>
      </c>
      <c r="H42" s="76">
        <v>162</v>
      </c>
      <c r="I42" s="76">
        <v>2932</v>
      </c>
      <c r="J42" s="76">
        <v>5086</v>
      </c>
      <c r="K42" s="41">
        <v>3</v>
      </c>
      <c r="L42" s="44">
        <f t="shared" si="2"/>
        <v>15258</v>
      </c>
      <c r="M42" s="45">
        <f t="shared" si="3"/>
        <v>18352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3094</v>
      </c>
      <c r="AB42" s="44">
        <f t="shared" si="12"/>
        <v>162</v>
      </c>
      <c r="AC42" s="44">
        <f t="shared" si="13"/>
        <v>2932</v>
      </c>
      <c r="AD42" s="44">
        <f t="shared" si="14"/>
        <v>5086</v>
      </c>
      <c r="AE42" s="44">
        <f t="shared" si="15"/>
        <v>15258</v>
      </c>
      <c r="AF42" s="44">
        <f t="shared" si="16"/>
        <v>18352</v>
      </c>
      <c r="AG42" s="107">
        <v>4900</v>
      </c>
      <c r="AH42" s="108">
        <f t="shared" si="17"/>
        <v>4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967</v>
      </c>
      <c r="R43" s="76">
        <v>396</v>
      </c>
      <c r="S43" s="76">
        <v>571</v>
      </c>
      <c r="T43" s="76">
        <v>499</v>
      </c>
      <c r="U43" s="41">
        <v>3</v>
      </c>
      <c r="V43" s="44">
        <f t="shared" si="6"/>
        <v>1497</v>
      </c>
      <c r="W43" s="85">
        <f t="shared" si="7"/>
        <v>2464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967</v>
      </c>
      <c r="AB43" s="44">
        <f t="shared" si="12"/>
        <v>396</v>
      </c>
      <c r="AC43" s="44">
        <f t="shared" si="13"/>
        <v>571</v>
      </c>
      <c r="AD43" s="44">
        <f t="shared" si="14"/>
        <v>499</v>
      </c>
      <c r="AE43" s="44">
        <f t="shared" si="15"/>
        <v>1497</v>
      </c>
      <c r="AF43" s="44">
        <f t="shared" si="16"/>
        <v>2464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8463</v>
      </c>
      <c r="H45" s="76">
        <v>359</v>
      </c>
      <c r="I45" s="76">
        <v>8104</v>
      </c>
      <c r="J45" s="76">
        <v>2538</v>
      </c>
      <c r="K45" s="41">
        <v>2.5</v>
      </c>
      <c r="L45" s="44">
        <f t="shared" si="2"/>
        <v>6345</v>
      </c>
      <c r="M45" s="45">
        <f t="shared" si="3"/>
        <v>14808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8463</v>
      </c>
      <c r="AB45" s="44">
        <f t="shared" si="12"/>
        <v>359</v>
      </c>
      <c r="AC45" s="44">
        <f t="shared" si="13"/>
        <v>8104</v>
      </c>
      <c r="AD45" s="44">
        <f t="shared" si="14"/>
        <v>2538</v>
      </c>
      <c r="AE45" s="44">
        <f t="shared" si="15"/>
        <v>6345</v>
      </c>
      <c r="AF45" s="44">
        <f t="shared" si="16"/>
        <v>14808</v>
      </c>
      <c r="AG45" s="107">
        <v>3869</v>
      </c>
      <c r="AH45" s="108">
        <f t="shared" si="17"/>
        <v>4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770</v>
      </c>
      <c r="R46" s="76">
        <v>528</v>
      </c>
      <c r="S46" s="76">
        <v>242</v>
      </c>
      <c r="T46" s="76">
        <v>122</v>
      </c>
      <c r="U46" s="41">
        <v>2.5</v>
      </c>
      <c r="V46" s="44">
        <f t="shared" si="6"/>
        <v>305</v>
      </c>
      <c r="W46" s="85">
        <f t="shared" si="7"/>
        <v>1075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770</v>
      </c>
      <c r="AB46" s="44">
        <f t="shared" si="12"/>
        <v>528</v>
      </c>
      <c r="AC46" s="44">
        <f t="shared" si="13"/>
        <v>242</v>
      </c>
      <c r="AD46" s="44">
        <f t="shared" si="14"/>
        <v>122</v>
      </c>
      <c r="AE46" s="44">
        <f t="shared" si="15"/>
        <v>305</v>
      </c>
      <c r="AF46" s="44">
        <f t="shared" si="16"/>
        <v>1075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9240</v>
      </c>
      <c r="H47" s="76">
        <v>9240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9240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9240</v>
      </c>
      <c r="AB47" s="44">
        <f t="shared" si="12"/>
        <v>9240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9240</v>
      </c>
      <c r="AG47" s="107">
        <v>4300</v>
      </c>
      <c r="AH47" s="108">
        <f t="shared" si="17"/>
        <v>2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1000</v>
      </c>
      <c r="E48" s="77">
        <v>14500</v>
      </c>
      <c r="F48" s="3">
        <f t="shared" si="0"/>
        <v>15500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15500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1000</v>
      </c>
      <c r="Y48" s="44">
        <f t="shared" si="9"/>
        <v>14500</v>
      </c>
      <c r="Z48" s="44">
        <f t="shared" si="10"/>
        <v>15500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15500</v>
      </c>
      <c r="AG48" s="107">
        <v>4300</v>
      </c>
      <c r="AH48" s="108">
        <f t="shared" si="17"/>
        <v>4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9853</v>
      </c>
      <c r="E51" s="91">
        <f t="shared" si="18"/>
        <v>16513</v>
      </c>
      <c r="F51" s="91">
        <f t="shared" si="18"/>
        <v>26366</v>
      </c>
      <c r="G51" s="91">
        <f t="shared" si="18"/>
        <v>126796</v>
      </c>
      <c r="H51" s="91">
        <f t="shared" si="18"/>
        <v>66700</v>
      </c>
      <c r="I51" s="91">
        <f t="shared" si="18"/>
        <v>60096</v>
      </c>
      <c r="J51" s="91">
        <f t="shared" si="18"/>
        <v>105126</v>
      </c>
      <c r="K51" s="49">
        <f>ROUND(L51/J51,0)</f>
        <v>3</v>
      </c>
      <c r="L51" s="91">
        <f t="shared" ref="L51:Q51" si="19">SUM(L10:L50)</f>
        <v>301685</v>
      </c>
      <c r="M51" s="91">
        <f t="shared" si="19"/>
        <v>454847</v>
      </c>
      <c r="N51" s="91">
        <f t="shared" si="19"/>
        <v>959</v>
      </c>
      <c r="O51" s="91">
        <f t="shared" si="19"/>
        <v>950</v>
      </c>
      <c r="P51" s="91">
        <f t="shared" si="19"/>
        <v>1909</v>
      </c>
      <c r="Q51" s="91">
        <f t="shared" si="19"/>
        <v>27083</v>
      </c>
      <c r="R51" s="91">
        <f t="shared" ref="R51" si="20">SUM(R10:R50)</f>
        <v>23376</v>
      </c>
      <c r="S51" s="91">
        <f t="shared" ref="S51:AH51" si="21">SUM(S10:S50)</f>
        <v>3707</v>
      </c>
      <c r="T51" s="91">
        <f t="shared" si="21"/>
        <v>8269</v>
      </c>
      <c r="U51" s="49">
        <f t="shared" si="21"/>
        <v>102.6</v>
      </c>
      <c r="V51" s="91">
        <f t="shared" si="21"/>
        <v>24728</v>
      </c>
      <c r="W51" s="91">
        <f t="shared" si="21"/>
        <v>53720</v>
      </c>
      <c r="X51" s="91">
        <f t="shared" si="21"/>
        <v>10812</v>
      </c>
      <c r="Y51" s="91">
        <f t="shared" si="21"/>
        <v>17463</v>
      </c>
      <c r="Z51" s="91">
        <f t="shared" si="21"/>
        <v>28275</v>
      </c>
      <c r="AA51" s="91">
        <f t="shared" si="21"/>
        <v>153879</v>
      </c>
      <c r="AB51" s="91">
        <f t="shared" si="21"/>
        <v>90076</v>
      </c>
      <c r="AC51" s="91">
        <f t="shared" si="21"/>
        <v>63803</v>
      </c>
      <c r="AD51" s="91">
        <f t="shared" si="21"/>
        <v>113395</v>
      </c>
      <c r="AE51" s="91">
        <f t="shared" si="21"/>
        <v>326413</v>
      </c>
      <c r="AF51" s="91">
        <f t="shared" si="21"/>
        <v>508567</v>
      </c>
      <c r="AG51" s="91">
        <f t="shared" si="21"/>
        <v>155134</v>
      </c>
      <c r="AH51" s="91">
        <f t="shared" si="21"/>
        <v>115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F35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8.5" customHeight="1">
      <c r="T1" s="243" t="s">
        <v>679</v>
      </c>
      <c r="U1" s="243"/>
      <c r="V1" s="243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680</v>
      </c>
      <c r="D4" s="192">
        <v>300020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12653</v>
      </c>
      <c r="H11" s="76">
        <v>8876</v>
      </c>
      <c r="I11" s="76">
        <v>3777</v>
      </c>
      <c r="J11" s="76">
        <v>9226</v>
      </c>
      <c r="K11" s="37">
        <v>3.8</v>
      </c>
      <c r="L11" s="38">
        <f t="shared" ref="L11:L51" si="2">ROUND(J11*K11,0)</f>
        <v>35059</v>
      </c>
      <c r="M11" s="39">
        <f t="shared" ref="M11:M51" si="3">F11+G11+L11</f>
        <v>47712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407</v>
      </c>
      <c r="R11" s="76">
        <v>295</v>
      </c>
      <c r="S11" s="76">
        <v>112</v>
      </c>
      <c r="T11" s="76">
        <v>147</v>
      </c>
      <c r="U11" s="37">
        <v>3.8</v>
      </c>
      <c r="V11" s="38">
        <f t="shared" ref="V11:V51" si="6">ROUND(T11*U11,0)</f>
        <v>559</v>
      </c>
      <c r="W11" s="69">
        <f t="shared" ref="W11:W51" si="7">P11+Q11+V11</f>
        <v>966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13060</v>
      </c>
      <c r="AB11" s="38">
        <f t="shared" ref="AB11:AB51" si="12">H11+R11</f>
        <v>9171</v>
      </c>
      <c r="AC11" s="38">
        <f t="shared" ref="AC11:AC51" si="13">I11+S11</f>
        <v>3889</v>
      </c>
      <c r="AD11" s="38">
        <f t="shared" ref="AD11:AD51" si="14">J11+T11</f>
        <v>9373</v>
      </c>
      <c r="AE11" s="38">
        <f t="shared" ref="AE11:AE51" si="15">L11+V11</f>
        <v>35618</v>
      </c>
      <c r="AF11" s="38">
        <f t="shared" ref="AF11:AF51" si="16">M11+W11</f>
        <v>48678</v>
      </c>
      <c r="AG11" s="105">
        <v>5282</v>
      </c>
      <c r="AH11">
        <f t="shared" ref="AH11:AH51" si="17">IFERROR(ROUND(AF11/AG11,0),"")</f>
        <v>9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507</v>
      </c>
      <c r="E13" s="77">
        <v>507</v>
      </c>
      <c r="F13" s="3">
        <f t="shared" si="0"/>
        <v>1014</v>
      </c>
      <c r="G13" s="38">
        <f t="shared" si="1"/>
        <v>13756</v>
      </c>
      <c r="H13" s="76">
        <v>8988</v>
      </c>
      <c r="I13" s="76">
        <v>4768</v>
      </c>
      <c r="J13" s="76">
        <v>25461</v>
      </c>
      <c r="K13" s="41">
        <v>2.5</v>
      </c>
      <c r="L13" s="44">
        <f t="shared" si="2"/>
        <v>63653</v>
      </c>
      <c r="M13" s="45">
        <f t="shared" si="3"/>
        <v>78423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507</v>
      </c>
      <c r="Y13" s="44">
        <f t="shared" si="9"/>
        <v>507</v>
      </c>
      <c r="Z13" s="44">
        <f t="shared" si="10"/>
        <v>1014</v>
      </c>
      <c r="AA13" s="44">
        <f t="shared" si="11"/>
        <v>13756</v>
      </c>
      <c r="AB13" s="44">
        <f t="shared" si="12"/>
        <v>8988</v>
      </c>
      <c r="AC13" s="44">
        <f t="shared" si="13"/>
        <v>4768</v>
      </c>
      <c r="AD13" s="44">
        <f t="shared" si="14"/>
        <v>25461</v>
      </c>
      <c r="AE13" s="44">
        <f t="shared" si="15"/>
        <v>63653</v>
      </c>
      <c r="AF13" s="44">
        <f t="shared" si="16"/>
        <v>78423</v>
      </c>
      <c r="AG13" s="107">
        <v>4670</v>
      </c>
      <c r="AH13">
        <f t="shared" si="17"/>
        <v>17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2869</v>
      </c>
      <c r="H14" s="76">
        <v>0</v>
      </c>
      <c r="I14" s="76">
        <v>2869</v>
      </c>
      <c r="J14" s="76">
        <v>777</v>
      </c>
      <c r="K14" s="41">
        <v>2.2000000000000002</v>
      </c>
      <c r="L14" s="44">
        <f t="shared" si="2"/>
        <v>1709</v>
      </c>
      <c r="M14" s="45">
        <f t="shared" si="3"/>
        <v>4578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2869</v>
      </c>
      <c r="AB14" s="44">
        <f t="shared" si="12"/>
        <v>0</v>
      </c>
      <c r="AC14" s="44">
        <f t="shared" si="13"/>
        <v>2869</v>
      </c>
      <c r="AD14" s="44">
        <f t="shared" si="14"/>
        <v>777</v>
      </c>
      <c r="AE14" s="44">
        <f t="shared" si="15"/>
        <v>1709</v>
      </c>
      <c r="AF14" s="44">
        <f t="shared" si="16"/>
        <v>4578</v>
      </c>
      <c r="AG14" s="107">
        <v>4313</v>
      </c>
      <c r="AH14">
        <f t="shared" si="17"/>
        <v>1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1557</v>
      </c>
      <c r="H20" s="76">
        <v>721</v>
      </c>
      <c r="I20" s="76">
        <v>836</v>
      </c>
      <c r="J20" s="76">
        <v>1223</v>
      </c>
      <c r="K20" s="41">
        <v>2.4</v>
      </c>
      <c r="L20" s="44">
        <f t="shared" si="2"/>
        <v>2935</v>
      </c>
      <c r="M20" s="45">
        <f t="shared" si="3"/>
        <v>4492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1557</v>
      </c>
      <c r="AB20" s="44">
        <f t="shared" si="12"/>
        <v>721</v>
      </c>
      <c r="AC20" s="44">
        <f t="shared" si="13"/>
        <v>836</v>
      </c>
      <c r="AD20" s="44">
        <f t="shared" si="14"/>
        <v>1223</v>
      </c>
      <c r="AE20" s="44">
        <f t="shared" si="15"/>
        <v>2935</v>
      </c>
      <c r="AF20" s="44">
        <f t="shared" si="16"/>
        <v>4492</v>
      </c>
      <c r="AG20" s="107">
        <v>3439</v>
      </c>
      <c r="AH20">
        <f t="shared" si="17"/>
        <v>1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3549</v>
      </c>
      <c r="H21" s="76">
        <v>26</v>
      </c>
      <c r="I21" s="76">
        <v>3523</v>
      </c>
      <c r="J21" s="76">
        <v>2969</v>
      </c>
      <c r="K21" s="41">
        <v>3.1</v>
      </c>
      <c r="L21" s="44">
        <f t="shared" si="2"/>
        <v>9204</v>
      </c>
      <c r="M21" s="45">
        <f t="shared" si="3"/>
        <v>12753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3549</v>
      </c>
      <c r="AB21" s="44">
        <f t="shared" si="12"/>
        <v>26</v>
      </c>
      <c r="AC21" s="44">
        <f t="shared" si="13"/>
        <v>3523</v>
      </c>
      <c r="AD21" s="44">
        <f t="shared" si="14"/>
        <v>2969</v>
      </c>
      <c r="AE21" s="44">
        <f t="shared" si="15"/>
        <v>9204</v>
      </c>
      <c r="AF21" s="44">
        <f t="shared" si="16"/>
        <v>12753</v>
      </c>
      <c r="AG21" s="107">
        <v>4470</v>
      </c>
      <c r="AH21">
        <f t="shared" si="17"/>
        <v>3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3431</v>
      </c>
      <c r="H24" s="76">
        <v>110</v>
      </c>
      <c r="I24" s="76">
        <v>3321</v>
      </c>
      <c r="J24" s="76">
        <v>3625</v>
      </c>
      <c r="K24" s="41">
        <v>2.9</v>
      </c>
      <c r="L24" s="44">
        <f t="shared" si="2"/>
        <v>10513</v>
      </c>
      <c r="M24" s="45">
        <f t="shared" si="3"/>
        <v>13944</v>
      </c>
      <c r="N24" s="82">
        <v>0</v>
      </c>
      <c r="O24" s="77">
        <v>0</v>
      </c>
      <c r="P24" s="3">
        <f t="shared" si="4"/>
        <v>0</v>
      </c>
      <c r="Q24" s="38">
        <f t="shared" si="5"/>
        <v>863</v>
      </c>
      <c r="R24" s="76">
        <v>423</v>
      </c>
      <c r="S24" s="76">
        <v>440</v>
      </c>
      <c r="T24" s="76">
        <v>499</v>
      </c>
      <c r="U24" s="41">
        <v>2.9</v>
      </c>
      <c r="V24" s="44">
        <f t="shared" si="6"/>
        <v>1447</v>
      </c>
      <c r="W24" s="85">
        <f t="shared" si="7"/>
        <v>2310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4294</v>
      </c>
      <c r="AB24" s="44">
        <f t="shared" si="12"/>
        <v>533</v>
      </c>
      <c r="AC24" s="44">
        <f t="shared" si="13"/>
        <v>3761</v>
      </c>
      <c r="AD24" s="44">
        <f t="shared" si="14"/>
        <v>4124</v>
      </c>
      <c r="AE24" s="44">
        <f t="shared" si="15"/>
        <v>11960</v>
      </c>
      <c r="AF24" s="44">
        <f t="shared" si="16"/>
        <v>16254</v>
      </c>
      <c r="AG24" s="107">
        <v>4600</v>
      </c>
      <c r="AH24">
        <f t="shared" si="17"/>
        <v>4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2369</v>
      </c>
      <c r="H27" s="76">
        <v>714</v>
      </c>
      <c r="I27" s="76">
        <v>1655</v>
      </c>
      <c r="J27" s="76">
        <v>2802</v>
      </c>
      <c r="K27" s="41">
        <v>2.5</v>
      </c>
      <c r="L27" s="44">
        <f t="shared" si="2"/>
        <v>7005</v>
      </c>
      <c r="M27" s="45">
        <f t="shared" si="3"/>
        <v>9374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2369</v>
      </c>
      <c r="AB27" s="44">
        <f t="shared" si="12"/>
        <v>714</v>
      </c>
      <c r="AC27" s="44">
        <f t="shared" si="13"/>
        <v>1655</v>
      </c>
      <c r="AD27" s="44">
        <f t="shared" si="14"/>
        <v>2802</v>
      </c>
      <c r="AE27" s="44">
        <f t="shared" si="15"/>
        <v>7005</v>
      </c>
      <c r="AF27" s="44">
        <f t="shared" si="16"/>
        <v>9374</v>
      </c>
      <c r="AG27" s="107">
        <v>3750</v>
      </c>
      <c r="AH27">
        <f t="shared" si="17"/>
        <v>2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3983</v>
      </c>
      <c r="H29" s="76">
        <v>176</v>
      </c>
      <c r="I29" s="76">
        <v>3807</v>
      </c>
      <c r="J29" s="76">
        <v>3790</v>
      </c>
      <c r="K29" s="42">
        <v>4.0999999999999996</v>
      </c>
      <c r="L29" s="44">
        <f t="shared" si="2"/>
        <v>15539</v>
      </c>
      <c r="M29" s="45">
        <f t="shared" si="3"/>
        <v>19522</v>
      </c>
      <c r="N29" s="82">
        <v>0</v>
      </c>
      <c r="O29" s="77">
        <v>0</v>
      </c>
      <c r="P29" s="3">
        <f t="shared" si="4"/>
        <v>0</v>
      </c>
      <c r="Q29" s="38">
        <f t="shared" si="5"/>
        <v>558</v>
      </c>
      <c r="R29" s="76">
        <v>158</v>
      </c>
      <c r="S29" s="76">
        <v>400</v>
      </c>
      <c r="T29" s="76">
        <v>676</v>
      </c>
      <c r="U29" s="42">
        <v>4.0999999999999996</v>
      </c>
      <c r="V29" s="44">
        <f t="shared" si="6"/>
        <v>2772</v>
      </c>
      <c r="W29" s="85">
        <f t="shared" si="7"/>
        <v>3330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4541</v>
      </c>
      <c r="AB29" s="44">
        <f t="shared" si="12"/>
        <v>334</v>
      </c>
      <c r="AC29" s="44">
        <f t="shared" si="13"/>
        <v>4207</v>
      </c>
      <c r="AD29" s="44">
        <f t="shared" si="14"/>
        <v>4466</v>
      </c>
      <c r="AE29" s="44">
        <f t="shared" si="15"/>
        <v>18311</v>
      </c>
      <c r="AF29" s="44">
        <f t="shared" si="16"/>
        <v>22852</v>
      </c>
      <c r="AG29" s="107">
        <v>4910</v>
      </c>
      <c r="AH29">
        <f t="shared" si="17"/>
        <v>5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5612</v>
      </c>
      <c r="H31" s="76">
        <v>308</v>
      </c>
      <c r="I31" s="76">
        <v>5304</v>
      </c>
      <c r="J31" s="76">
        <v>5788</v>
      </c>
      <c r="K31" s="42">
        <v>3.8</v>
      </c>
      <c r="L31" s="44">
        <f t="shared" si="2"/>
        <v>21994</v>
      </c>
      <c r="M31" s="45">
        <f t="shared" si="3"/>
        <v>27606</v>
      </c>
      <c r="N31" s="82">
        <v>0</v>
      </c>
      <c r="O31" s="77">
        <v>0</v>
      </c>
      <c r="P31" s="3">
        <f t="shared" si="4"/>
        <v>0</v>
      </c>
      <c r="Q31" s="38">
        <f t="shared" si="5"/>
        <v>401</v>
      </c>
      <c r="R31" s="76">
        <v>176</v>
      </c>
      <c r="S31" s="76">
        <v>225</v>
      </c>
      <c r="T31" s="76">
        <v>399</v>
      </c>
      <c r="U31" s="42">
        <v>3.8</v>
      </c>
      <c r="V31" s="44">
        <f t="shared" si="6"/>
        <v>1516</v>
      </c>
      <c r="W31" s="85">
        <f t="shared" si="7"/>
        <v>1917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6013</v>
      </c>
      <c r="AB31" s="44">
        <f t="shared" si="12"/>
        <v>484</v>
      </c>
      <c r="AC31" s="44">
        <f t="shared" si="13"/>
        <v>5529</v>
      </c>
      <c r="AD31" s="44">
        <f t="shared" si="14"/>
        <v>6187</v>
      </c>
      <c r="AE31" s="44">
        <f t="shared" si="15"/>
        <v>23510</v>
      </c>
      <c r="AF31" s="44">
        <f t="shared" si="16"/>
        <v>29523</v>
      </c>
      <c r="AG31" s="107">
        <v>4870</v>
      </c>
      <c r="AH31">
        <f t="shared" si="17"/>
        <v>6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959</v>
      </c>
      <c r="O32" s="77">
        <v>950</v>
      </c>
      <c r="P32" s="3">
        <f t="shared" si="4"/>
        <v>1909</v>
      </c>
      <c r="Q32" s="38">
        <f t="shared" si="5"/>
        <v>16701</v>
      </c>
      <c r="R32" s="76">
        <v>15669</v>
      </c>
      <c r="S32" s="94">
        <v>1032</v>
      </c>
      <c r="T32" s="94">
        <v>5572</v>
      </c>
      <c r="U32" s="41">
        <v>2.8</v>
      </c>
      <c r="V32" s="44">
        <f t="shared" si="6"/>
        <v>15602</v>
      </c>
      <c r="W32" s="85">
        <f t="shared" si="7"/>
        <v>34212</v>
      </c>
      <c r="X32" s="43">
        <f t="shared" si="8"/>
        <v>959</v>
      </c>
      <c r="Y32" s="44">
        <f t="shared" si="9"/>
        <v>950</v>
      </c>
      <c r="Z32" s="44">
        <f t="shared" si="10"/>
        <v>1909</v>
      </c>
      <c r="AA32" s="44">
        <f t="shared" si="11"/>
        <v>16701</v>
      </c>
      <c r="AB32" s="44">
        <f t="shared" si="12"/>
        <v>15669</v>
      </c>
      <c r="AC32" s="44">
        <f t="shared" si="13"/>
        <v>1032</v>
      </c>
      <c r="AD32" s="44">
        <f t="shared" si="14"/>
        <v>5572</v>
      </c>
      <c r="AE32" s="44">
        <f t="shared" si="15"/>
        <v>15602</v>
      </c>
      <c r="AF32" s="44">
        <f t="shared" si="16"/>
        <v>34212</v>
      </c>
      <c r="AG32" s="107">
        <v>3200</v>
      </c>
      <c r="AH32">
        <f t="shared" si="17"/>
        <v>11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893</v>
      </c>
      <c r="H34" s="76">
        <v>0</v>
      </c>
      <c r="I34" s="76">
        <v>893</v>
      </c>
      <c r="J34" s="76">
        <v>667</v>
      </c>
      <c r="K34" s="41">
        <v>2.2000000000000002</v>
      </c>
      <c r="L34" s="44">
        <f t="shared" si="2"/>
        <v>1467</v>
      </c>
      <c r="M34" s="45">
        <f t="shared" si="3"/>
        <v>2360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893</v>
      </c>
      <c r="AB34" s="44">
        <f t="shared" si="12"/>
        <v>0</v>
      </c>
      <c r="AC34" s="44">
        <f t="shared" si="13"/>
        <v>893</v>
      </c>
      <c r="AD34" s="44">
        <f t="shared" si="14"/>
        <v>667</v>
      </c>
      <c r="AE34" s="44">
        <f t="shared" si="15"/>
        <v>1467</v>
      </c>
      <c r="AF34" s="44">
        <f t="shared" si="16"/>
        <v>2360</v>
      </c>
      <c r="AG34" s="107">
        <v>3888</v>
      </c>
      <c r="AH34">
        <f t="shared" si="17"/>
        <v>1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8346</v>
      </c>
      <c r="E38" s="5">
        <v>1506</v>
      </c>
      <c r="F38" s="75">
        <f t="shared" si="0"/>
        <v>9852</v>
      </c>
      <c r="G38" s="38">
        <f t="shared" si="1"/>
        <v>25038</v>
      </c>
      <c r="H38" s="5">
        <v>11120</v>
      </c>
      <c r="I38" s="5">
        <v>13918</v>
      </c>
      <c r="J38" s="5">
        <v>34751</v>
      </c>
      <c r="K38" s="41">
        <v>2.7</v>
      </c>
      <c r="L38" s="44">
        <f t="shared" si="2"/>
        <v>93828</v>
      </c>
      <c r="M38" s="45">
        <f t="shared" si="3"/>
        <v>128718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8346</v>
      </c>
      <c r="Y38" s="44">
        <f t="shared" si="9"/>
        <v>1506</v>
      </c>
      <c r="Z38" s="44">
        <f t="shared" si="10"/>
        <v>9852</v>
      </c>
      <c r="AA38" s="44">
        <f t="shared" si="11"/>
        <v>25038</v>
      </c>
      <c r="AB38" s="44">
        <f t="shared" si="12"/>
        <v>11120</v>
      </c>
      <c r="AC38" s="44">
        <f t="shared" si="13"/>
        <v>13918</v>
      </c>
      <c r="AD38" s="44">
        <f t="shared" si="14"/>
        <v>34751</v>
      </c>
      <c r="AE38" s="44">
        <f t="shared" si="15"/>
        <v>93828</v>
      </c>
      <c r="AF38" s="44">
        <f t="shared" si="16"/>
        <v>128718</v>
      </c>
      <c r="AG38" s="107">
        <v>4670</v>
      </c>
      <c r="AH38">
        <f t="shared" si="17"/>
        <v>28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1865</v>
      </c>
      <c r="H40" s="76">
        <v>53</v>
      </c>
      <c r="I40" s="76">
        <v>1812</v>
      </c>
      <c r="J40" s="76">
        <v>1585</v>
      </c>
      <c r="K40" s="41">
        <v>2.9</v>
      </c>
      <c r="L40" s="44">
        <f t="shared" si="2"/>
        <v>4597</v>
      </c>
      <c r="M40" s="45">
        <f t="shared" si="3"/>
        <v>6462</v>
      </c>
      <c r="N40" s="82">
        <v>0</v>
      </c>
      <c r="O40" s="77">
        <v>0</v>
      </c>
      <c r="P40" s="3">
        <f t="shared" si="4"/>
        <v>0</v>
      </c>
      <c r="Q40" s="38">
        <f t="shared" si="5"/>
        <v>752</v>
      </c>
      <c r="R40" s="76">
        <v>67</v>
      </c>
      <c r="S40" s="76">
        <v>685</v>
      </c>
      <c r="T40" s="76">
        <v>355</v>
      </c>
      <c r="U40" s="41">
        <v>2.9</v>
      </c>
      <c r="V40" s="44">
        <f t="shared" si="6"/>
        <v>1030</v>
      </c>
      <c r="W40" s="85">
        <f t="shared" si="7"/>
        <v>1782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2617</v>
      </c>
      <c r="AB40" s="44">
        <f t="shared" si="12"/>
        <v>120</v>
      </c>
      <c r="AC40" s="44">
        <f t="shared" si="13"/>
        <v>2497</v>
      </c>
      <c r="AD40" s="44">
        <f t="shared" si="14"/>
        <v>1940</v>
      </c>
      <c r="AE40" s="44">
        <f t="shared" si="15"/>
        <v>5627</v>
      </c>
      <c r="AF40" s="44">
        <f t="shared" si="16"/>
        <v>8244</v>
      </c>
      <c r="AG40" s="107">
        <v>4800</v>
      </c>
      <c r="AH40">
        <f t="shared" si="17"/>
        <v>2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3073</v>
      </c>
      <c r="H41" s="76">
        <v>496</v>
      </c>
      <c r="I41" s="76">
        <v>2577</v>
      </c>
      <c r="J41" s="76">
        <v>4838</v>
      </c>
      <c r="K41" s="41">
        <v>2.6</v>
      </c>
      <c r="L41" s="44">
        <f t="shared" si="2"/>
        <v>12579</v>
      </c>
      <c r="M41" s="45">
        <f t="shared" si="3"/>
        <v>15652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3073</v>
      </c>
      <c r="AB41" s="44">
        <f t="shared" si="12"/>
        <v>496</v>
      </c>
      <c r="AC41" s="44">
        <f t="shared" si="13"/>
        <v>2577</v>
      </c>
      <c r="AD41" s="44">
        <f t="shared" si="14"/>
        <v>4838</v>
      </c>
      <c r="AE41" s="44">
        <f t="shared" si="15"/>
        <v>12579</v>
      </c>
      <c r="AF41" s="44">
        <f t="shared" si="16"/>
        <v>15652</v>
      </c>
      <c r="AG41" s="107">
        <v>4211</v>
      </c>
      <c r="AH41">
        <f t="shared" si="17"/>
        <v>4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3094</v>
      </c>
      <c r="H43" s="76">
        <v>162</v>
      </c>
      <c r="I43" s="76">
        <v>2932</v>
      </c>
      <c r="J43" s="76">
        <v>5086</v>
      </c>
      <c r="K43" s="41">
        <v>3</v>
      </c>
      <c r="L43" s="44">
        <f t="shared" si="2"/>
        <v>15258</v>
      </c>
      <c r="M43" s="45">
        <f t="shared" si="3"/>
        <v>18352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3094</v>
      </c>
      <c r="AB43" s="44">
        <f t="shared" si="12"/>
        <v>162</v>
      </c>
      <c r="AC43" s="44">
        <f t="shared" si="13"/>
        <v>2932</v>
      </c>
      <c r="AD43" s="44">
        <f t="shared" si="14"/>
        <v>5086</v>
      </c>
      <c r="AE43" s="44">
        <f t="shared" si="15"/>
        <v>15258</v>
      </c>
      <c r="AF43" s="44">
        <f t="shared" si="16"/>
        <v>18352</v>
      </c>
      <c r="AG43" s="107">
        <v>4900</v>
      </c>
      <c r="AH43">
        <f t="shared" si="17"/>
        <v>4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967</v>
      </c>
      <c r="R44" s="76">
        <v>396</v>
      </c>
      <c r="S44" s="76">
        <v>571</v>
      </c>
      <c r="T44" s="76">
        <v>499</v>
      </c>
      <c r="U44" s="41">
        <v>3</v>
      </c>
      <c r="V44" s="44">
        <f t="shared" si="6"/>
        <v>1497</v>
      </c>
      <c r="W44" s="85">
        <f t="shared" si="7"/>
        <v>2464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967</v>
      </c>
      <c r="AB44" s="44">
        <f t="shared" si="12"/>
        <v>396</v>
      </c>
      <c r="AC44" s="44">
        <f t="shared" si="13"/>
        <v>571</v>
      </c>
      <c r="AD44" s="44">
        <f t="shared" si="14"/>
        <v>499</v>
      </c>
      <c r="AE44" s="44">
        <f t="shared" si="15"/>
        <v>1497</v>
      </c>
      <c r="AF44" s="44">
        <f t="shared" si="16"/>
        <v>2464</v>
      </c>
      <c r="AG44" s="107">
        <v>4900</v>
      </c>
      <c r="AH44">
        <f t="shared" si="17"/>
        <v>1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8463</v>
      </c>
      <c r="H46" s="76">
        <v>359</v>
      </c>
      <c r="I46" s="76">
        <v>8104</v>
      </c>
      <c r="J46" s="76">
        <v>2538</v>
      </c>
      <c r="K46" s="41">
        <v>2.5</v>
      </c>
      <c r="L46" s="44">
        <f t="shared" si="2"/>
        <v>6345</v>
      </c>
      <c r="M46" s="45">
        <f t="shared" si="3"/>
        <v>14808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8463</v>
      </c>
      <c r="AB46" s="44">
        <f t="shared" si="12"/>
        <v>359</v>
      </c>
      <c r="AC46" s="44">
        <f t="shared" si="13"/>
        <v>8104</v>
      </c>
      <c r="AD46" s="44">
        <f t="shared" si="14"/>
        <v>2538</v>
      </c>
      <c r="AE46" s="44">
        <f t="shared" si="15"/>
        <v>6345</v>
      </c>
      <c r="AF46" s="44">
        <f t="shared" si="16"/>
        <v>14808</v>
      </c>
      <c r="AG46" s="107">
        <v>3869</v>
      </c>
      <c r="AH46">
        <f t="shared" si="17"/>
        <v>4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770</v>
      </c>
      <c r="R47" s="76">
        <v>528</v>
      </c>
      <c r="S47" s="76">
        <v>242</v>
      </c>
      <c r="T47" s="76">
        <v>122</v>
      </c>
      <c r="U47" s="41">
        <v>2.5</v>
      </c>
      <c r="V47" s="44">
        <f t="shared" si="6"/>
        <v>305</v>
      </c>
      <c r="W47" s="85">
        <f t="shared" si="7"/>
        <v>1075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770</v>
      </c>
      <c r="AB47" s="44">
        <f t="shared" si="12"/>
        <v>528</v>
      </c>
      <c r="AC47" s="44">
        <f t="shared" si="13"/>
        <v>242</v>
      </c>
      <c r="AD47" s="44">
        <f t="shared" si="14"/>
        <v>122</v>
      </c>
      <c r="AE47" s="44">
        <f t="shared" si="15"/>
        <v>305</v>
      </c>
      <c r="AF47" s="44">
        <f t="shared" si="16"/>
        <v>1075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9240</v>
      </c>
      <c r="H48" s="76">
        <v>9240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9240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9240</v>
      </c>
      <c r="AB48" s="44">
        <f t="shared" si="12"/>
        <v>9240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9240</v>
      </c>
      <c r="AG48" s="107">
        <v>4300</v>
      </c>
      <c r="AH48">
        <f t="shared" si="17"/>
        <v>2</v>
      </c>
    </row>
    <row r="49" spans="1:34">
      <c r="A49" s="99">
        <v>39</v>
      </c>
      <c r="B49" s="100">
        <v>42</v>
      </c>
      <c r="C49" s="81" t="s">
        <v>103</v>
      </c>
      <c r="D49" s="82">
        <v>1000</v>
      </c>
      <c r="E49" s="77">
        <v>14500</v>
      </c>
      <c r="F49" s="3">
        <f t="shared" si="0"/>
        <v>15500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15500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1000</v>
      </c>
      <c r="Y49" s="44">
        <f t="shared" si="9"/>
        <v>14500</v>
      </c>
      <c r="Z49" s="44">
        <f t="shared" si="10"/>
        <v>15500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15500</v>
      </c>
      <c r="AG49" s="107">
        <v>4300</v>
      </c>
      <c r="AH49">
        <f t="shared" si="17"/>
        <v>4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9853</v>
      </c>
      <c r="E52" s="91">
        <f t="shared" si="18"/>
        <v>16513</v>
      </c>
      <c r="F52" s="91">
        <f t="shared" si="18"/>
        <v>26366</v>
      </c>
      <c r="G52" s="91">
        <f t="shared" si="18"/>
        <v>101445</v>
      </c>
      <c r="H52" s="91">
        <f t="shared" si="18"/>
        <v>41349</v>
      </c>
      <c r="I52" s="91">
        <f t="shared" si="18"/>
        <v>60096</v>
      </c>
      <c r="J52" s="91">
        <f t="shared" si="18"/>
        <v>105126</v>
      </c>
      <c r="K52" s="49">
        <f>ROUND(L52/J52,0)</f>
        <v>3</v>
      </c>
      <c r="L52" s="91">
        <f t="shared" ref="L52:Q52" si="19">SUM(L11:L51)</f>
        <v>301685</v>
      </c>
      <c r="M52" s="91">
        <f t="shared" si="19"/>
        <v>429496</v>
      </c>
      <c r="N52" s="91">
        <f t="shared" si="19"/>
        <v>959</v>
      </c>
      <c r="O52" s="91">
        <f t="shared" si="19"/>
        <v>950</v>
      </c>
      <c r="P52" s="91">
        <f t="shared" si="19"/>
        <v>1909</v>
      </c>
      <c r="Q52" s="91">
        <f t="shared" si="19"/>
        <v>21419</v>
      </c>
      <c r="R52" s="91"/>
      <c r="S52" s="91">
        <f t="shared" ref="S52:AH52" si="20">SUM(S11:S51)</f>
        <v>3707</v>
      </c>
      <c r="T52" s="91">
        <f t="shared" si="20"/>
        <v>8269</v>
      </c>
      <c r="U52" s="49">
        <f t="shared" si="20"/>
        <v>102.6</v>
      </c>
      <c r="V52" s="91">
        <f t="shared" si="20"/>
        <v>24728</v>
      </c>
      <c r="W52" s="91">
        <f t="shared" si="20"/>
        <v>48056</v>
      </c>
      <c r="X52" s="91">
        <f t="shared" si="20"/>
        <v>10812</v>
      </c>
      <c r="Y52" s="91">
        <f t="shared" si="20"/>
        <v>17463</v>
      </c>
      <c r="Z52" s="91">
        <f t="shared" si="20"/>
        <v>28275</v>
      </c>
      <c r="AA52" s="91">
        <f t="shared" si="20"/>
        <v>122864</v>
      </c>
      <c r="AB52" s="91">
        <f t="shared" si="20"/>
        <v>59061</v>
      </c>
      <c r="AC52" s="91">
        <f t="shared" si="20"/>
        <v>63803</v>
      </c>
      <c r="AD52" s="91">
        <f t="shared" si="20"/>
        <v>113395</v>
      </c>
      <c r="AE52" s="91">
        <f t="shared" si="20"/>
        <v>326413</v>
      </c>
      <c r="AF52" s="91">
        <f t="shared" si="20"/>
        <v>477552</v>
      </c>
      <c r="AG52" s="91">
        <f t="shared" si="20"/>
        <v>155134</v>
      </c>
      <c r="AH52">
        <f t="shared" si="20"/>
        <v>109</v>
      </c>
    </row>
  </sheetData>
  <mergeCells count="32">
    <mergeCell ref="T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9691</v>
      </c>
      <c r="H12" s="76">
        <v>9691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9691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9691</v>
      </c>
      <c r="AB12" s="44">
        <f t="shared" si="12"/>
        <v>9691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9691</v>
      </c>
      <c r="AG12" s="107">
        <v>4670</v>
      </c>
      <c r="AH12">
        <f t="shared" si="17"/>
        <v>2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5664</v>
      </c>
      <c r="R31" s="76">
        <v>5664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5664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5664</v>
      </c>
      <c r="AB31" s="44">
        <f t="shared" si="12"/>
        <v>5664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5664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15660</v>
      </c>
      <c r="H37" s="5">
        <v>15660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15660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15660</v>
      </c>
      <c r="AB37" s="44">
        <f t="shared" si="12"/>
        <v>15660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15660</v>
      </c>
      <c r="AG37" s="107">
        <v>4670</v>
      </c>
      <c r="AH37">
        <f t="shared" si="17"/>
        <v>3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25351</v>
      </c>
      <c r="H51" s="91">
        <f t="shared" si="18"/>
        <v>25351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25351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5664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5664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31015</v>
      </c>
      <c r="AB51" s="91">
        <f t="shared" si="20"/>
        <v>31015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31015</v>
      </c>
      <c r="AG51" s="91">
        <f t="shared" si="20"/>
        <v>155134</v>
      </c>
      <c r="AH51">
        <f t="shared" si="20"/>
        <v>7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300020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300020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300020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300020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9" t="s">
        <v>58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50" t="s">
        <v>14</v>
      </c>
      <c r="D4" s="250"/>
      <c r="E4" s="250"/>
      <c r="F4" s="250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3" t="s">
        <v>45</v>
      </c>
      <c r="B7" s="254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  <c r="K7" s="248" t="s">
        <v>22</v>
      </c>
      <c r="L7" s="248" t="s">
        <v>60</v>
      </c>
    </row>
    <row r="8" spans="1:12" ht="28.5" customHeight="1">
      <c r="A8" s="253"/>
      <c r="B8" s="255"/>
      <c r="C8" s="251" t="s">
        <v>4</v>
      </c>
      <c r="D8" s="251"/>
      <c r="E8" s="251"/>
      <c r="F8" s="251" t="s">
        <v>4</v>
      </c>
      <c r="G8" s="251"/>
      <c r="H8" s="251"/>
      <c r="I8" s="251" t="s">
        <v>4</v>
      </c>
      <c r="J8" s="251"/>
      <c r="K8" s="248"/>
      <c r="L8" s="248"/>
    </row>
    <row r="9" spans="1:12" ht="15" customHeight="1">
      <c r="A9" s="253"/>
      <c r="B9" s="255"/>
      <c r="C9" s="248" t="s">
        <v>6</v>
      </c>
      <c r="D9" s="252" t="s">
        <v>7</v>
      </c>
      <c r="E9" s="248" t="s">
        <v>8</v>
      </c>
      <c r="F9" s="248" t="s">
        <v>6</v>
      </c>
      <c r="G9" s="252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3"/>
      <c r="B10" s="256"/>
      <c r="C10" s="248"/>
      <c r="D10" s="252"/>
      <c r="E10" s="248"/>
      <c r="F10" s="248"/>
      <c r="G10" s="252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300020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692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10</v>
      </c>
    </row>
    <row r="11" spans="1:4">
      <c r="A11" s="190">
        <v>5</v>
      </c>
      <c r="B11" s="190" t="s">
        <v>519</v>
      </c>
      <c r="C11" s="191" t="s">
        <v>520</v>
      </c>
      <c r="D11" s="190">
        <v>200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200</v>
      </c>
    </row>
    <row r="20" spans="1:4">
      <c r="A20" s="190">
        <v>14</v>
      </c>
      <c r="B20" s="190" t="s">
        <v>537</v>
      </c>
      <c r="C20" s="191" t="s">
        <v>538</v>
      </c>
      <c r="D20" s="190">
        <v>10</v>
      </c>
    </row>
    <row r="21" spans="1:4">
      <c r="A21" s="190">
        <v>15</v>
      </c>
      <c r="B21" s="190" t="s">
        <v>539</v>
      </c>
      <c r="C21" s="191" t="s">
        <v>540</v>
      </c>
      <c r="D21" s="190">
        <v>10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200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232</v>
      </c>
    </row>
    <row r="33" spans="1:4">
      <c r="A33" s="190">
        <v>27</v>
      </c>
      <c r="B33" s="190" t="s">
        <v>563</v>
      </c>
      <c r="C33" s="191" t="s">
        <v>564</v>
      </c>
      <c r="D33" s="190">
        <v>232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416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2202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21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704</v>
      </c>
    </row>
    <row r="12" spans="1:4">
      <c r="A12" s="190">
        <v>6</v>
      </c>
      <c r="B12" s="190" t="s">
        <v>606</v>
      </c>
      <c r="C12" s="191" t="s">
        <v>607</v>
      </c>
      <c r="D12" s="190">
        <v>655</v>
      </c>
    </row>
    <row r="13" spans="1:4">
      <c r="A13" s="190">
        <v>7</v>
      </c>
      <c r="B13" s="190" t="s">
        <v>608</v>
      </c>
      <c r="C13" s="191" t="s">
        <v>609</v>
      </c>
      <c r="D13" s="190">
        <v>18</v>
      </c>
    </row>
    <row r="14" spans="1:4">
      <c r="A14" s="190">
        <v>8</v>
      </c>
      <c r="B14" s="190" t="s">
        <v>610</v>
      </c>
      <c r="C14" s="191" t="s">
        <v>611</v>
      </c>
      <c r="D14" s="190">
        <v>80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1478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2022-05-11T06:01:25Z</cp:lastPrinted>
  <dcterms:created xsi:type="dcterms:W3CDTF">2016-01-04T13:41:28Z</dcterms:created>
  <dcterms:modified xsi:type="dcterms:W3CDTF">2022-05-11T06:01:32Z</dcterms:modified>
</cp:coreProperties>
</file>